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ommun.dsaf.pm.gouv.fr\bcp-commun$\- BAM - 10 - Consultations\2 - Procédures actives\2025\25_BAM_791 - Acquisition computer to plate (CTP)\1 - Passation\3- DCE compressé\V5\"/>
    </mc:Choice>
  </mc:AlternateContent>
  <xr:revisionPtr revIDLastSave="0" documentId="13_ncr:1_{7FD5E4C2-C0F9-44EB-9374-D46555D2EC87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P1_Achat du CTP" sheetId="1" r:id="rId1"/>
    <sheet name="P2_Formation" sheetId="3" r:id="rId2"/>
    <sheet name="P3_Maintenance" sheetId="2" r:id="rId3"/>
    <sheet name="P4_Devis" sheetId="6" r:id="rId4"/>
    <sheet name="Total - DQE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2" l="1"/>
  <c r="D7" i="7" s="1"/>
  <c r="E4" i="2"/>
  <c r="E5" i="2"/>
  <c r="E9" i="2"/>
  <c r="E10" i="2"/>
  <c r="E7" i="7" s="1"/>
  <c r="E11" i="2"/>
  <c r="I5" i="1"/>
  <c r="I6" i="1"/>
  <c r="E5" i="3"/>
  <c r="E6" i="3"/>
  <c r="E8" i="3"/>
  <c r="E10" i="3"/>
  <c r="C6" i="2"/>
  <c r="D6" i="7" s="1"/>
  <c r="D5" i="7"/>
  <c r="F7" i="1"/>
  <c r="D4" i="7" s="1"/>
  <c r="E5" i="7" l="1"/>
  <c r="I11" i="1"/>
  <c r="E6" i="2" l="1"/>
  <c r="E6" i="7" s="1"/>
  <c r="I7" i="1"/>
  <c r="E4" i="7" s="1"/>
  <c r="D8" i="7" l="1"/>
  <c r="E8" i="7"/>
</calcChain>
</file>

<file path=xl/sharedStrings.xml><?xml version="1.0" encoding="utf-8"?>
<sst xmlns="http://schemas.openxmlformats.org/spreadsheetml/2006/main" count="116" uniqueCount="83">
  <si>
    <t>Taux TVA (%)</t>
  </si>
  <si>
    <t>UO3.3</t>
  </si>
  <si>
    <t>UO3.4</t>
  </si>
  <si>
    <t>Désignation</t>
  </si>
  <si>
    <t>Référence</t>
  </si>
  <si>
    <t xml:space="preserve">Poste 3 - Intervention de maintenance </t>
  </si>
  <si>
    <t>Maintenance préventive (incluant les frais de déplacement et main d'œuvre)</t>
  </si>
  <si>
    <t>Poste 2 - Prestations de formation</t>
  </si>
  <si>
    <t>Intervention curative courante (incluant les frais de déplacement et main d'œuvre)</t>
  </si>
  <si>
    <t>Intervention curative urgente (incluant les frais de déplacement et main d'œuvre)</t>
  </si>
  <si>
    <t>Formation "conduite"</t>
  </si>
  <si>
    <t>UO2.01</t>
  </si>
  <si>
    <t>UO2.02</t>
  </si>
  <si>
    <t>Formation "maintenance informatique"</t>
  </si>
  <si>
    <t>Formation "maintenance de production"</t>
  </si>
  <si>
    <t>UO2.03</t>
  </si>
  <si>
    <t>UO2.04</t>
  </si>
  <si>
    <t>Poste 4 - Prestations sur devis</t>
  </si>
  <si>
    <t>Sur devis</t>
  </si>
  <si>
    <t>UO4.1</t>
  </si>
  <si>
    <t>UO4.2</t>
  </si>
  <si>
    <t>Poste 1</t>
  </si>
  <si>
    <t>Poste 2</t>
  </si>
  <si>
    <t>Poste 3</t>
  </si>
  <si>
    <t>Formation "conduite", formation "maintenance informatique" et formation "maintenance de production"</t>
  </si>
  <si>
    <t>Quantité</t>
  </si>
  <si>
    <t>Type de formation</t>
  </si>
  <si>
    <t>UO4.3</t>
  </si>
  <si>
    <t>UO4.4</t>
  </si>
  <si>
    <t>Total estimatif (€ TTC)</t>
  </si>
  <si>
    <t>Session de 1 journée de formation pour 2 agents maximum</t>
  </si>
  <si>
    <t>Session de 1 journée de formation pour 2 agents + 1 cadre maximum</t>
  </si>
  <si>
    <t>Session de 1 journée de formation pour 4 agents maximum</t>
  </si>
  <si>
    <t>Si le coût d'une prestation est compris avec l'achat du CTP, indiquer "inclus" dans les cases ci-dessus</t>
  </si>
  <si>
    <t>Le livrable est inclus dans le coût de la formation.</t>
  </si>
  <si>
    <t xml:space="preserve">Libellé </t>
  </si>
  <si>
    <t>Remise sur le barème de prix public</t>
  </si>
  <si>
    <t xml:space="preserve">Remise (en %) </t>
  </si>
  <si>
    <t>Prix € HT</t>
  </si>
  <si>
    <t>Prix en € TTC</t>
  </si>
  <si>
    <t>Frais de port pour livraison délai courant</t>
  </si>
  <si>
    <t>Frais de port pour livraison délai urgent</t>
  </si>
  <si>
    <t>Prix € TTC</t>
  </si>
  <si>
    <r>
      <t xml:space="preserve">Prix </t>
    </r>
    <r>
      <rPr>
        <b/>
        <sz val="11"/>
        <rFont val="Calibri"/>
        <family val="2"/>
        <scheme val="minor"/>
      </rPr>
      <t>(</t>
    </r>
    <r>
      <rPr>
        <b/>
        <sz val="11"/>
        <color theme="1"/>
        <rFont val="Calibri"/>
        <family val="2"/>
        <scheme val="minor"/>
      </rPr>
      <t>€ HT)</t>
    </r>
  </si>
  <si>
    <r>
      <t xml:space="preserve">Prix </t>
    </r>
    <r>
      <rPr>
        <b/>
        <sz val="11"/>
        <rFont val="Calibri"/>
        <family val="2"/>
        <scheme val="minor"/>
      </rPr>
      <t>(</t>
    </r>
    <r>
      <rPr>
        <b/>
        <sz val="11"/>
        <color theme="1"/>
        <rFont val="Calibri"/>
        <family val="2"/>
        <scheme val="minor"/>
      </rPr>
      <t>€ TTC)</t>
    </r>
  </si>
  <si>
    <t>Prix (€ HT)</t>
  </si>
  <si>
    <t xml:space="preserve">Prix (€ TTC) </t>
  </si>
  <si>
    <t>Assistance en ligne (holine ou autre) dans le cadre de la maintenance préventive</t>
  </si>
  <si>
    <t>Total estimatif (€ HT)</t>
  </si>
  <si>
    <t>PRESTATION DE BASE</t>
  </si>
  <si>
    <t>Acquisition, livraison et installation de l'unité de nettoyage</t>
  </si>
  <si>
    <t>Acquisition, livraison et installation de la station informatique</t>
  </si>
  <si>
    <t xml:space="preserve">Prix (€ HT) </t>
  </si>
  <si>
    <t>Pièce détachée et pièce d'usure - en stock</t>
  </si>
  <si>
    <t>Pièce détachée et pièce d'usure - hors stock</t>
  </si>
  <si>
    <t>Consommable - en stock</t>
  </si>
  <si>
    <t>Consommable - hors stock</t>
  </si>
  <si>
    <t>Si les frais de port sont inclus pour la livraison de la pièce détachée, pièce d'usure ou consommable, indiquer "inclus" dans les cases ci-dessus.</t>
  </si>
  <si>
    <t xml:space="preserve">Acquisition, livraison et installation du computer to plate </t>
  </si>
  <si>
    <t>Poste 1 - Acquisition, livraison et installation du computer to plate</t>
  </si>
  <si>
    <t>Annexe financière 25_BAM_791
Acquisition, livraison et installation du computer to plate pour l’imprimerie de la direction de l'information légale et administrative</t>
  </si>
  <si>
    <t>Acquisition, livraison et installation du computer to plate (comprenant l'unité de nettoyage)</t>
  </si>
  <si>
    <t>TOTAL</t>
  </si>
  <si>
    <t>TOTAL ESTIMATIF DQE</t>
  </si>
  <si>
    <t>PRESTATION SUPPLEMENTAIRE EVENTUELLE (PSE) FACULTATIVE</t>
  </si>
  <si>
    <t>UO4.5</t>
  </si>
  <si>
    <t>interventions amélioratives et réglementaires</t>
  </si>
  <si>
    <r>
      <t xml:space="preserve">Maintenance </t>
    </r>
    <r>
      <rPr>
        <sz val="11"/>
        <color theme="1"/>
        <rFont val="Calibri"/>
        <family val="2"/>
        <scheme val="minor"/>
      </rPr>
      <t>curative (intervention courante)</t>
    </r>
  </si>
  <si>
    <t>UO3.5</t>
  </si>
  <si>
    <t>Pré-diagnostic à distance (télémaintenance) pour résolution de la panne</t>
  </si>
  <si>
    <t>PF1.01</t>
  </si>
  <si>
    <t>PF1.02</t>
  </si>
  <si>
    <t>PF1.03</t>
  </si>
  <si>
    <t>PF3.1</t>
  </si>
  <si>
    <t>PF3.2</t>
  </si>
  <si>
    <t>Prix forfaitaire</t>
  </si>
  <si>
    <t>Prix unitaires</t>
  </si>
  <si>
    <t>Prix unitaire</t>
  </si>
  <si>
    <t>Maintenance préventive et assistance en ligne</t>
  </si>
  <si>
    <t>Si le coût d'une prestation est compris avec l'achat du CTP, indiquer "inclus" dans les cases ci-dessus.</t>
  </si>
  <si>
    <r>
      <t xml:space="preserve">Cet onglet correspond à un exemple de commande (devis quantitatif estimatif) sur toute la durée du marché permettant l’analyse des offres et doit être renseigné en totalité. 
</t>
    </r>
    <r>
      <rPr>
        <b/>
        <u/>
        <sz val="11"/>
        <color rgb="FFFF0000"/>
        <rFont val="Arial"/>
        <family val="2"/>
      </rPr>
      <t>Il n’a pas de valeur contractuelle</t>
    </r>
    <r>
      <rPr>
        <b/>
        <sz val="11"/>
        <color rgb="FFFF0000"/>
        <rFont val="Arial"/>
        <family val="2"/>
      </rPr>
      <t>.</t>
    </r>
  </si>
  <si>
    <t>Type de maintenance : préventive (forfait)</t>
  </si>
  <si>
    <t>Type de maintenance : curative (bons de commande)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</si>
</sst>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u/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7">
    <xf numFmtId="0" fontId="0" fillId="0" borderId="0" xfId="0"/>
    <xf numFmtId="44" fontId="0" fillId="0" borderId="1" xfId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1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44" fontId="0" fillId="0" borderId="0" xfId="1" applyFont="1" applyBorder="1" applyAlignment="1">
      <alignment vertical="center"/>
    </xf>
    <xf numFmtId="0" fontId="7" fillId="0" borderId="0" xfId="0" applyFont="1" applyAlignment="1">
      <alignment vertical="center" wrapText="1"/>
    </xf>
    <xf numFmtId="44" fontId="0" fillId="0" borderId="1" xfId="0" applyNumberFormat="1" applyBorder="1" applyAlignment="1">
      <alignment vertical="center"/>
    </xf>
    <xf numFmtId="0" fontId="0" fillId="0" borderId="0" xfId="0" applyBorder="1" applyAlignment="1">
      <alignment vertical="center" wrapText="1"/>
    </xf>
    <xf numFmtId="44" fontId="0" fillId="0" borderId="0" xfId="0" applyNumberFormat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44" fontId="1" fillId="0" borderId="1" xfId="1" applyFont="1" applyBorder="1" applyAlignment="1">
      <alignment vertical="center"/>
    </xf>
    <xf numFmtId="44" fontId="1" fillId="0" borderId="1" xfId="1" applyFont="1" applyBorder="1" applyAlignment="1">
      <alignment horizontal="center" vertical="center"/>
    </xf>
    <xf numFmtId="44" fontId="1" fillId="0" borderId="1" xfId="0" applyNumberFormat="1" applyFont="1" applyBorder="1" applyAlignment="1">
      <alignment vertical="center"/>
    </xf>
    <xf numFmtId="44" fontId="0" fillId="5" borderId="1" xfId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/>
    </xf>
    <xf numFmtId="44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44" fontId="1" fillId="5" borderId="10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0" fillId="5" borderId="1" xfId="2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44" fontId="0" fillId="5" borderId="1" xfId="0" applyNumberFormat="1" applyFill="1" applyBorder="1" applyAlignment="1">
      <alignment vertical="center"/>
    </xf>
    <xf numFmtId="44" fontId="0" fillId="5" borderId="1" xfId="1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164" fontId="1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4" fontId="0" fillId="5" borderId="3" xfId="1" applyFont="1" applyFill="1" applyBorder="1" applyAlignment="1">
      <alignment horizontal="center" vertical="center"/>
    </xf>
    <xf numFmtId="44" fontId="0" fillId="5" borderId="4" xfId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0" fillId="5" borderId="3" xfId="2" applyNumberFormat="1" applyFont="1" applyFill="1" applyBorder="1" applyAlignment="1">
      <alignment horizontal="center" vertical="center"/>
    </xf>
    <xf numFmtId="49" fontId="0" fillId="5" borderId="4" xfId="2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44" fontId="1" fillId="0" borderId="3" xfId="1" applyFont="1" applyBorder="1" applyAlignment="1">
      <alignment horizontal="center" vertical="center"/>
    </xf>
    <xf numFmtId="44" fontId="1" fillId="0" borderId="4" xfId="1" applyFont="1" applyBorder="1" applyAlignment="1">
      <alignment horizontal="center" vertical="center"/>
    </xf>
    <xf numFmtId="49" fontId="0" fillId="0" borderId="1" xfId="2" applyNumberFormat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44" fontId="0" fillId="5" borderId="5" xfId="1" applyFont="1" applyFill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topLeftCell="A2" zoomScale="85" zoomScaleNormal="85" workbookViewId="0">
      <selection activeCell="N7" sqref="N7"/>
    </sheetView>
  </sheetViews>
  <sheetFormatPr baseColWidth="10" defaultRowHeight="14.4" x14ac:dyDescent="0.3"/>
  <cols>
    <col min="2" max="2" width="9.88671875" customWidth="1"/>
    <col min="3" max="3" width="18.6640625" customWidth="1"/>
    <col min="4" max="5" width="9.109375" customWidth="1"/>
    <col min="6" max="6" width="13.88671875" customWidth="1"/>
    <col min="8" max="8" width="14.109375" customWidth="1"/>
    <col min="9" max="9" width="21.33203125" customWidth="1"/>
  </cols>
  <sheetData>
    <row r="1" spans="1:9" ht="61.5" customHeight="1" thickBot="1" x14ac:dyDescent="0.35">
      <c r="A1" s="55" t="s">
        <v>60</v>
      </c>
      <c r="B1" s="56"/>
      <c r="C1" s="56"/>
      <c r="D1" s="56"/>
      <c r="E1" s="56"/>
      <c r="F1" s="56"/>
      <c r="G1" s="56"/>
      <c r="H1" s="56"/>
      <c r="I1" s="57"/>
    </row>
    <row r="2" spans="1:9" ht="36" customHeight="1" x14ac:dyDescent="0.3">
      <c r="A2" s="71" t="s">
        <v>49</v>
      </c>
      <c r="B2" s="72"/>
      <c r="C2" s="72"/>
      <c r="D2" s="72"/>
      <c r="E2" s="72"/>
      <c r="F2" s="72"/>
      <c r="G2" s="72"/>
      <c r="H2" s="72"/>
      <c r="I2" s="72"/>
    </row>
    <row r="3" spans="1:9" ht="33.75" customHeight="1" x14ac:dyDescent="0.3">
      <c r="A3" s="59" t="s">
        <v>59</v>
      </c>
      <c r="B3" s="61"/>
      <c r="C3" s="61"/>
      <c r="D3" s="61"/>
      <c r="E3" s="61"/>
      <c r="F3" s="61"/>
      <c r="G3" s="61"/>
      <c r="H3" s="61"/>
      <c r="I3" s="60"/>
    </row>
    <row r="4" spans="1:9" ht="33" customHeight="1" x14ac:dyDescent="0.3">
      <c r="A4" s="44" t="s">
        <v>75</v>
      </c>
      <c r="B4" s="59" t="s">
        <v>3</v>
      </c>
      <c r="C4" s="60"/>
      <c r="D4" s="59" t="s">
        <v>4</v>
      </c>
      <c r="E4" s="60"/>
      <c r="F4" s="59" t="s">
        <v>38</v>
      </c>
      <c r="G4" s="61"/>
      <c r="H4" s="13" t="s">
        <v>0</v>
      </c>
      <c r="I4" s="22" t="s">
        <v>42</v>
      </c>
    </row>
    <row r="5" spans="1:9" ht="101.1" customHeight="1" x14ac:dyDescent="0.3">
      <c r="A5" s="11" t="s">
        <v>70</v>
      </c>
      <c r="B5" s="64" t="s">
        <v>58</v>
      </c>
      <c r="C5" s="65"/>
      <c r="D5" s="66"/>
      <c r="E5" s="67"/>
      <c r="F5" s="62"/>
      <c r="G5" s="63"/>
      <c r="H5" s="46"/>
      <c r="I5" s="3">
        <f>+F5*(H5+1)</f>
        <v>0</v>
      </c>
    </row>
    <row r="6" spans="1:9" ht="45" customHeight="1" x14ac:dyDescent="0.3">
      <c r="A6" s="11" t="s">
        <v>71</v>
      </c>
      <c r="B6" s="64" t="s">
        <v>50</v>
      </c>
      <c r="C6" s="65"/>
      <c r="D6" s="66"/>
      <c r="E6" s="67"/>
      <c r="F6" s="62"/>
      <c r="G6" s="63"/>
      <c r="H6" s="46"/>
      <c r="I6" s="3">
        <f t="shared" ref="I6" si="0">+F6*(H6+1)</f>
        <v>0</v>
      </c>
    </row>
    <row r="7" spans="1:9" ht="27" customHeight="1" x14ac:dyDescent="0.3">
      <c r="A7" s="75" t="s">
        <v>62</v>
      </c>
      <c r="B7" s="76"/>
      <c r="C7" s="76"/>
      <c r="D7" s="76"/>
      <c r="E7" s="76"/>
      <c r="F7" s="77">
        <f>SUM(F5:G6)</f>
        <v>0</v>
      </c>
      <c r="G7" s="78"/>
      <c r="H7" s="53"/>
      <c r="I7" s="36">
        <f>SUM(I5:I6)</f>
        <v>0</v>
      </c>
    </row>
    <row r="8" spans="1:9" ht="15.75" customHeight="1" x14ac:dyDescent="0.3">
      <c r="A8" s="69"/>
      <c r="B8" s="70"/>
      <c r="C8" s="70"/>
      <c r="D8" s="70"/>
      <c r="E8" s="70"/>
      <c r="F8" s="70"/>
      <c r="G8" s="70"/>
      <c r="H8" s="70"/>
      <c r="I8" s="70"/>
    </row>
    <row r="9" spans="1:9" ht="33" customHeight="1" x14ac:dyDescent="0.3">
      <c r="A9" s="68" t="s">
        <v>64</v>
      </c>
      <c r="B9" s="68"/>
      <c r="C9" s="68"/>
      <c r="D9" s="68"/>
      <c r="E9" s="68"/>
      <c r="F9" s="68"/>
      <c r="G9" s="68"/>
      <c r="H9" s="68"/>
      <c r="I9" s="68"/>
    </row>
    <row r="10" spans="1:9" ht="33" customHeight="1" x14ac:dyDescent="0.3">
      <c r="A10" s="45" t="s">
        <v>75</v>
      </c>
      <c r="B10" s="81" t="s">
        <v>3</v>
      </c>
      <c r="C10" s="82"/>
      <c r="D10" s="81" t="s">
        <v>4</v>
      </c>
      <c r="E10" s="82"/>
      <c r="F10" s="81" t="s">
        <v>38</v>
      </c>
      <c r="G10" s="83"/>
      <c r="H10" s="39" t="s">
        <v>0</v>
      </c>
      <c r="I10" s="40" t="s">
        <v>42</v>
      </c>
    </row>
    <row r="11" spans="1:9" ht="46.5" customHeight="1" x14ac:dyDescent="0.3">
      <c r="A11" s="41" t="s">
        <v>72</v>
      </c>
      <c r="B11" s="73" t="s">
        <v>51</v>
      </c>
      <c r="C11" s="74"/>
      <c r="D11" s="79"/>
      <c r="E11" s="79"/>
      <c r="F11" s="80"/>
      <c r="G11" s="80"/>
      <c r="H11" s="35"/>
      <c r="I11" s="38">
        <f t="shared" ref="I11" si="1">+F11*(H11+1)</f>
        <v>0</v>
      </c>
    </row>
    <row r="13" spans="1:9" ht="15.75" customHeight="1" x14ac:dyDescent="0.3">
      <c r="A13" s="69"/>
      <c r="B13" s="70"/>
      <c r="C13" s="70"/>
      <c r="D13" s="70"/>
      <c r="E13" s="70"/>
      <c r="F13" s="70"/>
      <c r="G13" s="70"/>
      <c r="H13" s="70"/>
      <c r="I13" s="70"/>
    </row>
    <row r="17" spans="1:5" ht="16.5" customHeight="1" x14ac:dyDescent="0.3">
      <c r="A17" s="58"/>
      <c r="B17" s="58"/>
      <c r="C17" s="58"/>
      <c r="D17" s="58"/>
      <c r="E17" s="58"/>
    </row>
  </sheetData>
  <mergeCells count="24">
    <mergeCell ref="A7:E7"/>
    <mergeCell ref="F7:G7"/>
    <mergeCell ref="A8:I8"/>
    <mergeCell ref="D11:E11"/>
    <mergeCell ref="F11:G11"/>
    <mergeCell ref="D10:E10"/>
    <mergeCell ref="F10:G10"/>
    <mergeCell ref="B10:C10"/>
    <mergeCell ref="A1:I1"/>
    <mergeCell ref="A17:E17"/>
    <mergeCell ref="B4:C4"/>
    <mergeCell ref="D4:E4"/>
    <mergeCell ref="F4:G4"/>
    <mergeCell ref="F5:G5"/>
    <mergeCell ref="B5:C5"/>
    <mergeCell ref="D5:E5"/>
    <mergeCell ref="A9:I9"/>
    <mergeCell ref="B6:C6"/>
    <mergeCell ref="D6:E6"/>
    <mergeCell ref="F6:G6"/>
    <mergeCell ref="A13:I13"/>
    <mergeCell ref="A2:I2"/>
    <mergeCell ref="B11:C11"/>
    <mergeCell ref="A3:I3"/>
  </mergeCells>
  <conditionalFormatting sqref="D5:H6">
    <cfRule type="containsBlanks" dxfId="8" priority="4">
      <formula>LEN(TRIM(D5))=0</formula>
    </cfRule>
  </conditionalFormatting>
  <conditionalFormatting sqref="D11:H11">
    <cfRule type="containsBlanks" dxfId="7" priority="1">
      <formula>LEN(TRIM(D11))=0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6"/>
  <sheetViews>
    <sheetView zoomScale="85" zoomScaleNormal="85" workbookViewId="0">
      <selection activeCell="B28" sqref="B28"/>
    </sheetView>
  </sheetViews>
  <sheetFormatPr baseColWidth="10" defaultRowHeight="14.4" x14ac:dyDescent="0.3"/>
  <cols>
    <col min="2" max="2" width="60.88671875" customWidth="1"/>
    <col min="3" max="3" width="19" customWidth="1"/>
    <col min="4" max="4" width="18.88671875" style="4" bestFit="1" customWidth="1"/>
    <col min="5" max="5" width="14.6640625" customWidth="1"/>
  </cols>
  <sheetData>
    <row r="1" spans="1:5" ht="61.5" customHeight="1" x14ac:dyDescent="0.3">
      <c r="A1" s="91" t="s">
        <v>60</v>
      </c>
      <c r="B1" s="92"/>
      <c r="C1" s="92"/>
      <c r="D1" s="92"/>
      <c r="E1" s="93"/>
    </row>
    <row r="2" spans="1:5" ht="15.6" x14ac:dyDescent="0.3">
      <c r="A2" s="90" t="s">
        <v>7</v>
      </c>
      <c r="B2" s="90"/>
      <c r="C2" s="90"/>
      <c r="D2" s="90"/>
      <c r="E2" s="90"/>
    </row>
    <row r="3" spans="1:5" x14ac:dyDescent="0.3">
      <c r="A3" s="9" t="s">
        <v>76</v>
      </c>
      <c r="B3" s="10" t="s">
        <v>26</v>
      </c>
      <c r="C3" s="10" t="s">
        <v>43</v>
      </c>
      <c r="D3" s="10" t="s">
        <v>0</v>
      </c>
      <c r="E3" s="10" t="s">
        <v>44</v>
      </c>
    </row>
    <row r="4" spans="1:5" ht="28.5" customHeight="1" x14ac:dyDescent="0.3">
      <c r="A4" s="94" t="s">
        <v>10</v>
      </c>
      <c r="B4" s="95"/>
      <c r="C4" s="95"/>
      <c r="D4" s="95"/>
      <c r="E4" s="96"/>
    </row>
    <row r="5" spans="1:5" ht="46.5" customHeight="1" x14ac:dyDescent="0.3">
      <c r="A5" s="2" t="s">
        <v>11</v>
      </c>
      <c r="B5" s="8" t="s">
        <v>30</v>
      </c>
      <c r="C5" s="3"/>
      <c r="D5" s="7"/>
      <c r="E5" s="1">
        <f>+C5*(D5+1)</f>
        <v>0</v>
      </c>
    </row>
    <row r="6" spans="1:5" ht="45.75" customHeight="1" x14ac:dyDescent="0.3">
      <c r="A6" s="2" t="s">
        <v>12</v>
      </c>
      <c r="B6" s="8" t="s">
        <v>31</v>
      </c>
      <c r="C6" s="3"/>
      <c r="D6" s="7"/>
      <c r="E6" s="1">
        <f>+C6*(D6+1)</f>
        <v>0</v>
      </c>
    </row>
    <row r="7" spans="1:5" ht="35.25" customHeight="1" x14ac:dyDescent="0.3">
      <c r="A7" s="84" t="s">
        <v>13</v>
      </c>
      <c r="B7" s="85"/>
      <c r="C7" s="85"/>
      <c r="D7" s="85"/>
      <c r="E7" s="86"/>
    </row>
    <row r="8" spans="1:5" ht="30.75" customHeight="1" x14ac:dyDescent="0.3">
      <c r="A8" s="2" t="s">
        <v>15</v>
      </c>
      <c r="B8" s="8" t="s">
        <v>31</v>
      </c>
      <c r="C8" s="3"/>
      <c r="D8" s="7"/>
      <c r="E8" s="1">
        <f>+C8*(D8+1)</f>
        <v>0</v>
      </c>
    </row>
    <row r="9" spans="1:5" ht="42.75" customHeight="1" x14ac:dyDescent="0.3">
      <c r="A9" s="84" t="s">
        <v>14</v>
      </c>
      <c r="B9" s="85"/>
      <c r="C9" s="85"/>
      <c r="D9" s="85"/>
      <c r="E9" s="86"/>
    </row>
    <row r="10" spans="1:5" ht="28.5" customHeight="1" x14ac:dyDescent="0.3">
      <c r="A10" s="2" t="s">
        <v>16</v>
      </c>
      <c r="B10" s="8" t="s">
        <v>32</v>
      </c>
      <c r="C10" s="3"/>
      <c r="D10" s="7"/>
      <c r="E10" s="1">
        <f>+C10*(D10+1)</f>
        <v>0</v>
      </c>
    </row>
    <row r="11" spans="1:5" ht="28.5" customHeight="1" x14ac:dyDescent="0.3">
      <c r="A11" s="15"/>
      <c r="B11" s="16"/>
      <c r="C11" s="17"/>
      <c r="D11"/>
    </row>
    <row r="12" spans="1:5" x14ac:dyDescent="0.3">
      <c r="D12"/>
    </row>
    <row r="13" spans="1:5" ht="18.600000000000001" customHeight="1" x14ac:dyDescent="0.3">
      <c r="A13" s="87" t="s">
        <v>33</v>
      </c>
      <c r="B13" s="88"/>
      <c r="C13" s="88"/>
      <c r="D13" s="88"/>
      <c r="E13" s="89"/>
    </row>
    <row r="14" spans="1:5" x14ac:dyDescent="0.3">
      <c r="A14" s="29" t="s">
        <v>34</v>
      </c>
      <c r="B14" s="30"/>
      <c r="C14" s="30"/>
      <c r="D14" s="30"/>
      <c r="E14" s="31"/>
    </row>
    <row r="15" spans="1:5" x14ac:dyDescent="0.3">
      <c r="D15"/>
    </row>
    <row r="16" spans="1:5" x14ac:dyDescent="0.3">
      <c r="D16"/>
    </row>
  </sheetData>
  <mergeCells count="6">
    <mergeCell ref="A9:E9"/>
    <mergeCell ref="A13:E13"/>
    <mergeCell ref="A2:E2"/>
    <mergeCell ref="A1:E1"/>
    <mergeCell ref="A4:E4"/>
    <mergeCell ref="A7:E7"/>
  </mergeCells>
  <conditionalFormatting sqref="C5:D6">
    <cfRule type="containsBlanks" dxfId="6" priority="3">
      <formula>LEN(TRIM(C5))=0</formula>
    </cfRule>
  </conditionalFormatting>
  <conditionalFormatting sqref="C8:D8">
    <cfRule type="containsBlanks" dxfId="5" priority="2">
      <formula>LEN(TRIM(C8))=0</formula>
    </cfRule>
  </conditionalFormatting>
  <conditionalFormatting sqref="C10:D10">
    <cfRule type="containsBlanks" dxfId="4" priority="1">
      <formula>LEN(TRIM(C10))=0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1"/>
  <sheetViews>
    <sheetView zoomScaleNormal="100" workbookViewId="0">
      <selection activeCell="B9" sqref="B9"/>
    </sheetView>
  </sheetViews>
  <sheetFormatPr baseColWidth="10" defaultColWidth="11.44140625" defaultRowHeight="14.4" x14ac:dyDescent="0.3"/>
  <cols>
    <col min="1" max="1" width="11.44140625" style="5" customWidth="1"/>
    <col min="2" max="2" width="60.88671875" style="5" customWidth="1"/>
    <col min="3" max="3" width="19.5546875" style="5" customWidth="1"/>
    <col min="4" max="4" width="13.33203125" style="6" customWidth="1"/>
    <col min="5" max="5" width="20.44140625" style="5" customWidth="1"/>
    <col min="6" max="6" width="25" style="5" customWidth="1"/>
    <col min="7" max="16384" width="11.44140625" style="5"/>
  </cols>
  <sheetData>
    <row r="1" spans="1:6" ht="61.5" customHeight="1" x14ac:dyDescent="0.3">
      <c r="A1" s="91" t="s">
        <v>60</v>
      </c>
      <c r="B1" s="92"/>
      <c r="C1" s="92"/>
      <c r="D1" s="92"/>
      <c r="E1" s="93"/>
    </row>
    <row r="2" spans="1:6" ht="28.5" customHeight="1" x14ac:dyDescent="0.3">
      <c r="A2" s="59" t="s">
        <v>5</v>
      </c>
      <c r="B2" s="61"/>
      <c r="C2" s="61"/>
      <c r="D2" s="61"/>
      <c r="E2" s="60"/>
    </row>
    <row r="3" spans="1:6" ht="28.8" x14ac:dyDescent="0.3">
      <c r="A3" s="44" t="s">
        <v>75</v>
      </c>
      <c r="B3" s="13" t="s">
        <v>81</v>
      </c>
      <c r="C3" s="13" t="s">
        <v>45</v>
      </c>
      <c r="D3" s="10" t="s">
        <v>0</v>
      </c>
      <c r="E3" s="13" t="s">
        <v>46</v>
      </c>
    </row>
    <row r="4" spans="1:6" ht="45" customHeight="1" x14ac:dyDescent="0.3">
      <c r="A4" s="2" t="s">
        <v>73</v>
      </c>
      <c r="B4" s="8" t="s">
        <v>6</v>
      </c>
      <c r="C4" s="3"/>
      <c r="D4" s="7"/>
      <c r="E4" s="3">
        <f>+C4*(D4+1)</f>
        <v>0</v>
      </c>
    </row>
    <row r="5" spans="1:6" ht="45" customHeight="1" x14ac:dyDescent="0.3">
      <c r="A5" s="23" t="s">
        <v>74</v>
      </c>
      <c r="B5" s="54" t="s">
        <v>47</v>
      </c>
      <c r="C5" s="3"/>
      <c r="D5" s="7"/>
      <c r="E5" s="28">
        <f t="shared" ref="E5" si="0">+C5*(D5+1)</f>
        <v>0</v>
      </c>
    </row>
    <row r="6" spans="1:6" ht="30.75" customHeight="1" x14ac:dyDescent="0.3">
      <c r="A6" s="15"/>
      <c r="B6" s="37" t="s">
        <v>62</v>
      </c>
      <c r="C6" s="25">
        <f>SUM(C4:C5)</f>
        <v>0</v>
      </c>
      <c r="D6" s="35"/>
      <c r="E6" s="26">
        <f>SUM(E4:E5)</f>
        <v>0</v>
      </c>
    </row>
    <row r="7" spans="1:6" ht="45" customHeight="1" x14ac:dyDescent="0.3">
      <c r="A7" s="97" t="s">
        <v>33</v>
      </c>
      <c r="B7" s="97"/>
      <c r="C7" s="97"/>
      <c r="D7" s="98"/>
      <c r="E7" s="98"/>
    </row>
    <row r="8" spans="1:6" ht="49.5" customHeight="1" x14ac:dyDescent="0.3">
      <c r="A8" s="12" t="s">
        <v>77</v>
      </c>
      <c r="B8" s="13" t="s">
        <v>82</v>
      </c>
      <c r="C8" s="10" t="s">
        <v>43</v>
      </c>
      <c r="D8" s="10" t="s">
        <v>0</v>
      </c>
      <c r="E8" s="10" t="s">
        <v>44</v>
      </c>
    </row>
    <row r="9" spans="1:6" ht="49.5" customHeight="1" x14ac:dyDescent="0.3">
      <c r="A9" s="2" t="s">
        <v>1</v>
      </c>
      <c r="B9" s="8" t="s">
        <v>69</v>
      </c>
      <c r="C9" s="42"/>
      <c r="D9" s="7"/>
      <c r="E9" s="42">
        <f>+C9*(1+D9)</f>
        <v>0</v>
      </c>
    </row>
    <row r="10" spans="1:6" ht="49.5" customHeight="1" x14ac:dyDescent="0.3">
      <c r="A10" s="2" t="s">
        <v>2</v>
      </c>
      <c r="B10" s="8" t="s">
        <v>8</v>
      </c>
      <c r="C10" s="3"/>
      <c r="D10" s="7"/>
      <c r="E10" s="3">
        <f>+C10*(1+D10)</f>
        <v>0</v>
      </c>
    </row>
    <row r="11" spans="1:6" ht="49.5" customHeight="1" x14ac:dyDescent="0.3">
      <c r="A11" s="2" t="s">
        <v>68</v>
      </c>
      <c r="B11" s="8" t="s">
        <v>9</v>
      </c>
      <c r="C11" s="3"/>
      <c r="D11" s="7"/>
      <c r="E11" s="3">
        <f>+C11*(1+D11)</f>
        <v>0</v>
      </c>
    </row>
    <row r="12" spans="1:6" ht="33" customHeight="1" x14ac:dyDescent="0.3">
      <c r="A12" s="15"/>
      <c r="B12" s="37" t="s">
        <v>62</v>
      </c>
      <c r="C12" s="25">
        <f>SUM(C10:C11)</f>
        <v>0</v>
      </c>
      <c r="D12" s="35"/>
      <c r="E12" s="26"/>
      <c r="F12" s="21"/>
    </row>
    <row r="13" spans="1:6" ht="37.5" customHeight="1" x14ac:dyDescent="0.3">
      <c r="A13" s="99" t="s">
        <v>79</v>
      </c>
      <c r="B13" s="99"/>
      <c r="C13" s="99"/>
      <c r="D13" s="99"/>
      <c r="E13" s="99"/>
    </row>
    <row r="14" spans="1:6" x14ac:dyDescent="0.3">
      <c r="D14" s="5"/>
    </row>
    <row r="15" spans="1:6" x14ac:dyDescent="0.3">
      <c r="D15" s="5"/>
      <c r="E15" s="21"/>
    </row>
    <row r="16" spans="1:6" x14ac:dyDescent="0.3">
      <c r="D16" s="5"/>
    </row>
    <row r="17" spans="4:4" x14ac:dyDescent="0.3">
      <c r="D17" s="5"/>
    </row>
    <row r="18" spans="4:4" x14ac:dyDescent="0.3">
      <c r="D18" s="5"/>
    </row>
    <row r="19" spans="4:4" x14ac:dyDescent="0.3">
      <c r="D19" s="5"/>
    </row>
    <row r="20" spans="4:4" x14ac:dyDescent="0.3">
      <c r="D20" s="5"/>
    </row>
    <row r="21" spans="4:4" x14ac:dyDescent="0.3">
      <c r="D21" s="5"/>
    </row>
  </sheetData>
  <mergeCells count="4">
    <mergeCell ref="A7:E7"/>
    <mergeCell ref="A13:E13"/>
    <mergeCell ref="A1:E1"/>
    <mergeCell ref="A2:E2"/>
  </mergeCells>
  <phoneticPr fontId="6" type="noConversion"/>
  <conditionalFormatting sqref="C9:C11">
    <cfRule type="containsBlanks" dxfId="3" priority="2">
      <formula>LEN(TRIM(C9))=0</formula>
    </cfRule>
  </conditionalFormatting>
  <conditionalFormatting sqref="C4:D5">
    <cfRule type="containsBlanks" dxfId="2" priority="5">
      <formula>LEN(TRIM(C4))=0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C4E0B-6A18-4381-8BF0-8DF78E5223EA}">
  <sheetPr>
    <pageSetUpPr fitToPage="1"/>
  </sheetPr>
  <dimension ref="A1:E20"/>
  <sheetViews>
    <sheetView workbookViewId="0">
      <selection activeCell="H4" sqref="H4"/>
    </sheetView>
  </sheetViews>
  <sheetFormatPr baseColWidth="10" defaultColWidth="11.44140625" defaultRowHeight="14.4" x14ac:dyDescent="0.3"/>
  <cols>
    <col min="1" max="1" width="14.33203125" style="5" customWidth="1"/>
    <col min="2" max="2" width="52.88671875" style="5" customWidth="1"/>
    <col min="3" max="3" width="23.109375" style="5" bestFit="1" customWidth="1"/>
    <col min="4" max="4" width="14.88671875" style="6" customWidth="1"/>
    <col min="5" max="5" width="18.109375" style="5" customWidth="1"/>
    <col min="6" max="6" width="25" style="5" customWidth="1"/>
    <col min="7" max="16384" width="11.44140625" style="5"/>
  </cols>
  <sheetData>
    <row r="1" spans="1:5" ht="61.5" customHeight="1" x14ac:dyDescent="0.3">
      <c r="A1" s="91" t="s">
        <v>60</v>
      </c>
      <c r="B1" s="92"/>
      <c r="C1" s="92"/>
      <c r="D1" s="92"/>
      <c r="E1" s="93"/>
    </row>
    <row r="2" spans="1:5" ht="28.5" customHeight="1" x14ac:dyDescent="0.3">
      <c r="A2" s="59" t="s">
        <v>17</v>
      </c>
      <c r="B2" s="61"/>
      <c r="C2" s="61"/>
      <c r="D2" s="61"/>
      <c r="E2" s="60"/>
    </row>
    <row r="3" spans="1:5" ht="32.1" customHeight="1" x14ac:dyDescent="0.3">
      <c r="A3" s="12" t="s">
        <v>77</v>
      </c>
      <c r="B3" s="13" t="s">
        <v>3</v>
      </c>
      <c r="C3" s="13" t="s">
        <v>52</v>
      </c>
      <c r="D3" s="10" t="s">
        <v>0</v>
      </c>
      <c r="E3" s="13" t="s">
        <v>46</v>
      </c>
    </row>
    <row r="4" spans="1:5" ht="45" customHeight="1" x14ac:dyDescent="0.3">
      <c r="A4" s="2" t="s">
        <v>19</v>
      </c>
      <c r="B4" s="8" t="s">
        <v>53</v>
      </c>
      <c r="C4" s="101" t="s">
        <v>18</v>
      </c>
      <c r="D4" s="102"/>
      <c r="E4" s="103"/>
    </row>
    <row r="5" spans="1:5" ht="45" customHeight="1" x14ac:dyDescent="0.3">
      <c r="A5" s="23" t="s">
        <v>20</v>
      </c>
      <c r="B5" s="8" t="s">
        <v>54</v>
      </c>
      <c r="C5" s="62" t="s">
        <v>18</v>
      </c>
      <c r="D5" s="100"/>
      <c r="E5" s="63"/>
    </row>
    <row r="6" spans="1:5" ht="45" customHeight="1" x14ac:dyDescent="0.3">
      <c r="A6" s="23" t="s">
        <v>27</v>
      </c>
      <c r="B6" s="24" t="s">
        <v>55</v>
      </c>
      <c r="C6" s="62" t="s">
        <v>18</v>
      </c>
      <c r="D6" s="100"/>
      <c r="E6" s="63"/>
    </row>
    <row r="7" spans="1:5" ht="38.4" customHeight="1" x14ac:dyDescent="0.3">
      <c r="A7" s="23" t="s">
        <v>28</v>
      </c>
      <c r="B7" s="24" t="s">
        <v>56</v>
      </c>
      <c r="C7" s="62" t="s">
        <v>18</v>
      </c>
      <c r="D7" s="100"/>
      <c r="E7" s="63"/>
    </row>
    <row r="8" spans="1:5" ht="38.4" customHeight="1" x14ac:dyDescent="0.3">
      <c r="A8" s="23" t="s">
        <v>65</v>
      </c>
      <c r="B8" s="24" t="s">
        <v>66</v>
      </c>
      <c r="C8" s="62" t="s">
        <v>18</v>
      </c>
      <c r="D8" s="100"/>
      <c r="E8" s="63"/>
    </row>
    <row r="9" spans="1:5" ht="45" customHeight="1" x14ac:dyDescent="0.3">
      <c r="D9" s="5"/>
    </row>
    <row r="10" spans="1:5" ht="51" customHeight="1" x14ac:dyDescent="0.3">
      <c r="A10" s="13" t="s">
        <v>35</v>
      </c>
      <c r="B10" s="13" t="s">
        <v>37</v>
      </c>
      <c r="D10" s="5"/>
    </row>
    <row r="11" spans="1:5" ht="51" customHeight="1" x14ac:dyDescent="0.3">
      <c r="A11" s="32" t="s">
        <v>36</v>
      </c>
      <c r="B11" s="7"/>
      <c r="D11" s="5"/>
    </row>
    <row r="12" spans="1:5" ht="51" customHeight="1" x14ac:dyDescent="0.3">
      <c r="A12" s="13" t="s">
        <v>35</v>
      </c>
      <c r="B12" s="13" t="s">
        <v>38</v>
      </c>
      <c r="C12" s="104" t="s">
        <v>39</v>
      </c>
      <c r="D12" s="104"/>
      <c r="E12" s="104"/>
    </row>
    <row r="13" spans="1:5" ht="51" customHeight="1" x14ac:dyDescent="0.3">
      <c r="A13" s="32" t="s">
        <v>40</v>
      </c>
      <c r="B13" s="3"/>
      <c r="C13" s="101"/>
      <c r="D13" s="102"/>
      <c r="E13" s="103"/>
    </row>
    <row r="14" spans="1:5" ht="51" customHeight="1" x14ac:dyDescent="0.3">
      <c r="A14" s="32" t="s">
        <v>41</v>
      </c>
      <c r="B14" s="3"/>
      <c r="C14" s="101"/>
      <c r="D14" s="102"/>
      <c r="E14" s="103"/>
    </row>
    <row r="15" spans="1:5" x14ac:dyDescent="0.3">
      <c r="D15" s="5"/>
    </row>
    <row r="16" spans="1:5" x14ac:dyDescent="0.3">
      <c r="A16" s="99" t="s">
        <v>79</v>
      </c>
      <c r="B16" s="99"/>
      <c r="C16" s="99"/>
      <c r="D16" s="99"/>
      <c r="E16" s="99"/>
    </row>
    <row r="17" spans="1:5" ht="27" customHeight="1" x14ac:dyDescent="0.3">
      <c r="A17" s="99" t="s">
        <v>57</v>
      </c>
      <c r="B17" s="99"/>
      <c r="C17" s="99"/>
      <c r="D17" s="99"/>
      <c r="E17" s="99"/>
    </row>
    <row r="18" spans="1:5" x14ac:dyDescent="0.3">
      <c r="D18" s="5"/>
    </row>
    <row r="19" spans="1:5" x14ac:dyDescent="0.3">
      <c r="D19" s="5"/>
    </row>
    <row r="20" spans="1:5" x14ac:dyDescent="0.3">
      <c r="D20" s="5"/>
    </row>
  </sheetData>
  <mergeCells count="12">
    <mergeCell ref="A17:E17"/>
    <mergeCell ref="C12:E12"/>
    <mergeCell ref="C13:E13"/>
    <mergeCell ref="C14:E14"/>
    <mergeCell ref="A16:E16"/>
    <mergeCell ref="C8:E8"/>
    <mergeCell ref="C7:E7"/>
    <mergeCell ref="A1:E1"/>
    <mergeCell ref="A2:E2"/>
    <mergeCell ref="C4:E4"/>
    <mergeCell ref="C6:E6"/>
    <mergeCell ref="C5:E5"/>
  </mergeCells>
  <conditionalFormatting sqref="B11">
    <cfRule type="containsBlanks" dxfId="1" priority="1">
      <formula>LEN(TRIM(B11))=0</formula>
    </cfRule>
  </conditionalFormatting>
  <conditionalFormatting sqref="B13:C14">
    <cfRule type="containsBlanks" dxfId="0" priority="2">
      <formula>LEN(TRIM(B13))=0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0B1F4-0EBF-4C34-8696-E8A9DB7B1D4F}">
  <sheetPr>
    <pageSetUpPr fitToPage="1"/>
  </sheetPr>
  <dimension ref="A1:J13"/>
  <sheetViews>
    <sheetView zoomScaleNormal="100" workbookViewId="0">
      <selection activeCell="F7" sqref="F7"/>
    </sheetView>
  </sheetViews>
  <sheetFormatPr baseColWidth="10" defaultColWidth="11.44140625" defaultRowHeight="14.4" x14ac:dyDescent="0.3"/>
  <cols>
    <col min="1" max="1" width="14.44140625" style="5" customWidth="1"/>
    <col min="2" max="2" width="41.5546875" style="5" customWidth="1"/>
    <col min="3" max="5" width="20.44140625" style="5" customWidth="1"/>
    <col min="6" max="6" width="25" style="5" customWidth="1"/>
    <col min="7" max="16384" width="11.44140625" style="5"/>
  </cols>
  <sheetData>
    <row r="1" spans="1:10" ht="61.5" customHeight="1" x14ac:dyDescent="0.3">
      <c r="A1" s="91" t="s">
        <v>60</v>
      </c>
      <c r="B1" s="92"/>
      <c r="C1" s="92"/>
      <c r="D1" s="92"/>
      <c r="E1" s="93"/>
    </row>
    <row r="2" spans="1:10" ht="66.599999999999994" customHeight="1" x14ac:dyDescent="0.3">
      <c r="A2" s="105" t="s">
        <v>80</v>
      </c>
      <c r="B2" s="105"/>
      <c r="C2" s="105"/>
      <c r="D2" s="106"/>
      <c r="E2" s="106"/>
    </row>
    <row r="3" spans="1:10" ht="30" customHeight="1" x14ac:dyDescent="0.3">
      <c r="A3" s="12" t="s">
        <v>3</v>
      </c>
      <c r="B3" s="13"/>
      <c r="C3" s="13" t="s">
        <v>25</v>
      </c>
      <c r="D3" s="33" t="s">
        <v>48</v>
      </c>
      <c r="E3" s="13" t="s">
        <v>29</v>
      </c>
    </row>
    <row r="4" spans="1:10" ht="63" customHeight="1" x14ac:dyDescent="0.3">
      <c r="A4" s="47" t="s">
        <v>21</v>
      </c>
      <c r="B4" s="24" t="s">
        <v>61</v>
      </c>
      <c r="C4" s="48">
        <v>1</v>
      </c>
      <c r="D4" s="49">
        <f>+'P1_Achat du CTP'!F7</f>
        <v>0</v>
      </c>
      <c r="E4" s="49">
        <f>+'P1_Achat du CTP'!I7</f>
        <v>0</v>
      </c>
    </row>
    <row r="5" spans="1:10" ht="45" customHeight="1" x14ac:dyDescent="0.3">
      <c r="A5" s="47" t="s">
        <v>22</v>
      </c>
      <c r="B5" s="24" t="s">
        <v>24</v>
      </c>
      <c r="C5" s="48">
        <v>1</v>
      </c>
      <c r="D5" s="50">
        <f>+P2_Formation!C5+P2_Formation!C6+P2_Formation!C8+P2_Formation!C10</f>
        <v>0</v>
      </c>
      <c r="E5" s="49">
        <f>+P2_Formation!E5+P2_Formation!E6+P2_Formation!E8+P2_Formation!E10</f>
        <v>0</v>
      </c>
    </row>
    <row r="6" spans="1:10" ht="45" customHeight="1" x14ac:dyDescent="0.3">
      <c r="A6" s="47" t="s">
        <v>23</v>
      </c>
      <c r="B6" s="52" t="s">
        <v>78</v>
      </c>
      <c r="C6" s="51">
        <v>1</v>
      </c>
      <c r="D6" s="49">
        <f>+P3_Maintenance!C6</f>
        <v>0</v>
      </c>
      <c r="E6" s="49">
        <f>+P3_Maintenance!E6</f>
        <v>0</v>
      </c>
    </row>
    <row r="7" spans="1:10" ht="45" customHeight="1" x14ac:dyDescent="0.3">
      <c r="A7" s="2" t="s">
        <v>23</v>
      </c>
      <c r="B7" s="43" t="s">
        <v>67</v>
      </c>
      <c r="C7" s="14">
        <v>1</v>
      </c>
      <c r="D7" s="19">
        <f>C7*+P3_Maintenance!C12</f>
        <v>0</v>
      </c>
      <c r="E7" s="19">
        <f>C7*P3_Maintenance!E10</f>
        <v>0</v>
      </c>
    </row>
    <row r="8" spans="1:10" ht="45" customHeight="1" x14ac:dyDescent="0.3">
      <c r="A8" s="15"/>
      <c r="B8" s="20"/>
      <c r="C8" s="34" t="s">
        <v>63</v>
      </c>
      <c r="D8" s="27">
        <f>SUM(D4:D7)</f>
        <v>0</v>
      </c>
      <c r="E8" s="27">
        <f>SUM(E4:E7)</f>
        <v>0</v>
      </c>
    </row>
    <row r="9" spans="1:10" ht="17.100000000000001" customHeight="1" x14ac:dyDescent="0.3">
      <c r="A9" s="105"/>
      <c r="B9" s="105"/>
      <c r="C9" s="105"/>
      <c r="D9" s="106"/>
      <c r="E9" s="106"/>
      <c r="F9" s="18"/>
      <c r="G9" s="18"/>
      <c r="H9" s="18"/>
      <c r="I9" s="18"/>
      <c r="J9" s="18"/>
    </row>
    <row r="10" spans="1:10" ht="18.899999999999999" customHeight="1" x14ac:dyDescent="0.3"/>
    <row r="13" spans="1:10" ht="37.5" customHeight="1" x14ac:dyDescent="0.3"/>
  </sheetData>
  <mergeCells count="3">
    <mergeCell ref="A1:E1"/>
    <mergeCell ref="A2:E2"/>
    <mergeCell ref="A9:E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P1_Achat du CTP</vt:lpstr>
      <vt:lpstr>P2_Formation</vt:lpstr>
      <vt:lpstr>P3_Maintenance</vt:lpstr>
      <vt:lpstr>P4_Devis</vt:lpstr>
      <vt:lpstr>Total - DQE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HUONNIC Florian</dc:creator>
  <cp:lastModifiedBy>DAVID Hugo</cp:lastModifiedBy>
  <cp:lastPrinted>2025-10-17T15:34:53Z</cp:lastPrinted>
  <dcterms:created xsi:type="dcterms:W3CDTF">2021-07-07T08:50:26Z</dcterms:created>
  <dcterms:modified xsi:type="dcterms:W3CDTF">2025-11-14T14:07:24Z</dcterms:modified>
</cp:coreProperties>
</file>